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3\муниципальный район\ПРОЕКТ решения\"/>
    </mc:Choice>
  </mc:AlternateContent>
  <bookViews>
    <workbookView xWindow="0" yWindow="0" windowWidth="20730" windowHeight="11760"/>
  </bookViews>
  <sheets>
    <sheet name="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2" l="1"/>
  <c r="R31" i="2" l="1"/>
  <c r="R27" i="2"/>
  <c r="P14" i="2" l="1"/>
  <c r="P16" i="2"/>
  <c r="P21" i="2"/>
  <c r="P36" i="2"/>
  <c r="P34" i="2"/>
  <c r="Q30" i="2"/>
  <c r="P30" i="2"/>
  <c r="P29" i="2" s="1"/>
  <c r="P28" i="2" s="1"/>
  <c r="Q26" i="2"/>
  <c r="P26" i="2"/>
  <c r="P25" i="2" s="1"/>
  <c r="P24" i="2" s="1"/>
  <c r="P33" i="2" l="1"/>
  <c r="Q29" i="2"/>
  <c r="R30" i="2"/>
  <c r="Q25" i="2"/>
  <c r="R26" i="2"/>
  <c r="P32" i="2"/>
  <c r="P23" i="2"/>
  <c r="P18" i="2"/>
  <c r="Q32" i="2"/>
  <c r="P13" i="2"/>
  <c r="Q13" i="2"/>
  <c r="Q28" i="2" l="1"/>
  <c r="R28" i="2" s="1"/>
  <c r="R29" i="2"/>
  <c r="Q24" i="2"/>
  <c r="R25" i="2"/>
  <c r="P38" i="2"/>
  <c r="P12" i="2"/>
  <c r="R24" i="2" l="1"/>
  <c r="Q23" i="2"/>
  <c r="Q12" i="2" l="1"/>
  <c r="Q38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<sst xmlns="http://schemas.openxmlformats.org/spreadsheetml/2006/main" count="79" uniqueCount="78">
  <si>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</si>
  <si>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</si>
  <si>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</si>
  <si>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</si>
  <si>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</si>
  <si>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</si>
  <si>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</si>
  <si>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</si>
  <si>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</si>
  <si>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</si>
  <si>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</si>
  <si>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</si>
  <si>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</si>
  <si>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</si>
  <si>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</si>
  <si>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</si>
  <si>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</si>
  <si>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</si>
  <si>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</si>
  <si>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</si>
  <si>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</si>
  <si>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</si>
  <si>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</si>
  <si>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</si>
  <si>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</si>
  <si>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</si>
  <si>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</si>
  <si>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</si>
  <si>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</si>
  <si>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</si>
  <si>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</si>
  <si>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</si>
  <si>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</si>
  <si>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</si>
  <si>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</si>
  <si>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</si>
  <si>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</si>
  <si>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</si>
  <si>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</si>
  <si>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</si>
  <si>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</si>
  <si>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</si>
  <si>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</si>
  <si>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</si>
  <si>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</si>
  <si>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</si>
  <si>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</si>
  <si>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</si>
  <si>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</si>
  <si>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</si>
  <si>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</si>
  <si>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</si>
  <si>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</si>
  <si>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</si>
  <si>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</si>
  <si>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</si>
  <si>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</si>
  <si>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</si>
  <si>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</si>
  <si>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</si>
  <si>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</si>
  <si>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</si>
  <si>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</si>
  <si>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</si>
  <si>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</si>
  <si>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</si>
  <si>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</si>
  <si>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</si>
  <si>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</si>
  <si>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</si>
  <si>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</si>
  <si>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</si>
  <si>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</si>
  <si>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</si>
  <si>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</si>
  <si>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</si>
  <si>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>ПРИЛОЖЕНИЕ 4                                                      к решению _________ сессии                            Совета депутатов Убинского                       района Новосибирской области                  четвертого созыва                                                   от __.__.2024 №</t>
  </si>
  <si>
    <t>Исполнение источников финансирования дефицита бюджета Убинского района Новосибирской области по кодам классификации источников финансирования дефицитов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</si>
</sst>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7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8" xfId="1" applyNumberFormat="1" applyFont="1" applyFill="1" applyBorder="1" applyAlignment="1" applyProtection="1">
      <protection hidden="1"/>
    </xf>
    <xf numFmtId="0" fontId="17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1" xfId="1" applyNumberFormat="1" applyFont="1" applyFill="1" applyBorder="1" applyAlignment="1" applyProtection="1">
      <alignment vertical="center" wrapText="1"/>
      <protection hidden="1"/>
    </xf>
    <xf numFmtId="165" fontId="17" fillId="0" borderId="11" xfId="1" applyNumberFormat="1" applyFont="1" applyFill="1" applyBorder="1" applyAlignment="1" applyProtection="1">
      <protection hidden="1"/>
    </xf>
    <xf numFmtId="165" fontId="17" fillId="0" borderId="10" xfId="1" applyNumberFormat="1" applyFont="1" applyFill="1" applyBorder="1" applyAlignment="1" applyProtection="1">
      <protection hidden="1"/>
    </xf>
    <xf numFmtId="164" fontId="17" fillId="0" borderId="9" xfId="1" applyNumberFormat="1" applyFont="1" applyFill="1" applyBorder="1" applyAlignment="1" applyProtection="1">
      <alignment horizontal="center" vertical="center"/>
      <protection hidden="1"/>
    </xf>
    <xf numFmtId="164" fontId="17" fillId="0" borderId="6" xfId="1" applyNumberFormat="1" applyFont="1" applyFill="1" applyBorder="1" applyAlignment="1" applyProtection="1">
      <alignment horizontal="center" vertical="center"/>
      <protection hidden="1"/>
    </xf>
    <xf numFmtId="49" fontId="17" fillId="0" borderId="7" xfId="1" applyNumberFormat="1" applyFont="1" applyFill="1" applyBorder="1" applyAlignment="1" applyProtection="1">
      <alignment horizontal="center" vertical="center"/>
      <protection hidden="1"/>
    </xf>
    <xf numFmtId="0" fontId="17" fillId="0" borderId="6" xfId="1" applyNumberFormat="1" applyFont="1" applyFill="1" applyBorder="1" applyAlignment="1" applyProtection="1">
      <alignment horizontal="center" wrapText="1"/>
      <protection hidden="1"/>
    </xf>
    <xf numFmtId="169" fontId="17" fillId="0" borderId="6" xfId="1" applyNumberFormat="1" applyFont="1" applyFill="1" applyBorder="1" applyAlignment="1" applyProtection="1">
      <protection hidden="1"/>
    </xf>
    <xf numFmtId="168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protection hidden="1"/>
    </xf>
    <xf numFmtId="166" fontId="17" fillId="0" borderId="6" xfId="1" applyNumberFormat="1" applyFont="1" applyFill="1" applyBorder="1" applyAlignment="1" applyProtection="1">
      <protection hidden="1"/>
    </xf>
    <xf numFmtId="49" fontId="17" fillId="0" borderId="7" xfId="1" applyNumberFormat="1" applyFont="1" applyFill="1" applyBorder="1" applyAlignment="1" applyProtection="1">
      <alignment horizontal="center"/>
      <protection hidden="1"/>
    </xf>
    <xf numFmtId="0" fontId="17" fillId="0" borderId="7" xfId="1" applyNumberFormat="1" applyFont="1" applyFill="1" applyBorder="1" applyAlignment="1" applyProtection="1">
      <alignment horizontal="center"/>
      <protection hidden="1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17" fillId="0" borderId="6" xfId="1" applyNumberFormat="1" applyFont="1" applyFill="1" applyBorder="1" applyAlignment="1" applyProtection="1">
      <alignment horizontal="left" wrapText="1"/>
      <protection hidden="1"/>
    </xf>
    <xf numFmtId="0" fontId="17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8" fillId="0" borderId="0" xfId="1" applyNumberFormat="1" applyFont="1" applyFill="1" applyAlignment="1" applyProtection="1">
      <alignment horizontal="center" wrapText="1"/>
      <protection hidden="1"/>
    </xf>
    <xf numFmtId="0" fontId="19" fillId="0" borderId="0" xfId="0" applyFont="1" applyAlignment="1">
      <alignment wrapText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J5" sqref="J5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4" t="s">
        <v>76</v>
      </c>
      <c r="Q1" s="104"/>
      <c r="R1" s="104"/>
      <c r="S1" s="101"/>
      <c r="T1" s="10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1"/>
      <c r="T2" s="10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1"/>
      <c r="T3" s="10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/>
      <c r="L4" s="106"/>
      <c r="M4" s="106"/>
      <c r="N4" s="106"/>
      <c r="O4" s="106"/>
      <c r="P4" s="106"/>
      <c r="Q4" s="106"/>
      <c r="R4" s="106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7" t="s">
        <v>77</v>
      </c>
      <c r="K5" s="108"/>
      <c r="L5" s="108"/>
      <c r="M5" s="108"/>
      <c r="N5" s="108"/>
      <c r="O5" s="108"/>
      <c r="P5" s="108"/>
      <c r="Q5" s="108"/>
      <c r="R5" s="108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08"/>
      <c r="K6" s="108"/>
      <c r="L6" s="108"/>
      <c r="M6" s="108"/>
      <c r="N6" s="108"/>
      <c r="O6" s="108"/>
      <c r="P6" s="108"/>
      <c r="Q6" s="108"/>
      <c r="R6" s="108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102" t="s">
        <v>18</v>
      </c>
      <c r="L9" s="70"/>
      <c r="M9" s="71"/>
      <c r="N9" s="71"/>
      <c r="O9" s="72"/>
      <c r="P9" s="102" t="s">
        <v>73</v>
      </c>
      <c r="Q9" s="102" t="s">
        <v>74</v>
      </c>
      <c r="R9" s="10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103"/>
      <c r="L10" s="74" t="s">
        <v>9</v>
      </c>
      <c r="M10" s="75" t="s">
        <v>8</v>
      </c>
      <c r="N10" s="75" t="s">
        <v>7</v>
      </c>
      <c r="O10" s="76" t="s">
        <v>6</v>
      </c>
      <c r="P10" s="103"/>
      <c r="Q10" s="103"/>
      <c r="R10" s="1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3.25" customHeight="1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79081.800000000047</v>
      </c>
      <c r="Q12" s="84">
        <f t="shared" ref="Q12" si="0">Q13+Q18+Q23+Q32</f>
        <v>20297.5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7" customHeight="1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0</v>
      </c>
      <c r="Q14" s="85">
        <v>0</v>
      </c>
      <c r="R14" s="85"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6.25" customHeight="1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0</v>
      </c>
      <c r="Q15" s="85">
        <v>0</v>
      </c>
      <c r="R15" s="85"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0</v>
      </c>
      <c r="Q16" s="85">
        <v>0</v>
      </c>
      <c r="R16" s="85"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0</v>
      </c>
      <c r="Q17" s="85">
        <v>0</v>
      </c>
      <c r="R17" s="85"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8.5" customHeight="1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0</v>
      </c>
      <c r="Q19" s="85">
        <v>0</v>
      </c>
      <c r="R19" s="85"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5.5" customHeight="1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0</v>
      </c>
      <c r="Q20" s="85">
        <v>0</v>
      </c>
      <c r="R20" s="85"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4.5" customHeight="1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0</v>
      </c>
      <c r="Q21" s="85">
        <v>0</v>
      </c>
      <c r="R21" s="85"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6.75" customHeight="1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0</v>
      </c>
      <c r="Q22" s="85">
        <v>0</v>
      </c>
      <c r="R22" s="85"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customHeight="1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79081.800000000047</v>
      </c>
      <c r="Q23" s="85">
        <f t="shared" ref="Q23" si="2">Q24+Q28</f>
        <v>20297.5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25" customHeight="1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3">P25</f>
        <v>-1257495</v>
      </c>
      <c r="Q24" s="85">
        <f t="shared" si="3"/>
        <v>-1210633.2</v>
      </c>
      <c r="R24" s="85">
        <f t="shared" ref="R24:R31" si="4">Q24/P24*100</f>
        <v>96.273400689465959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-1257495</v>
      </c>
      <c r="Q25" s="85">
        <f t="shared" ref="Q25" si="5">Q26</f>
        <v>-1210633.2</v>
      </c>
      <c r="R25" s="85">
        <f t="shared" si="4"/>
        <v>96.273400689465959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3.25" customHeight="1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-1257495</v>
      </c>
      <c r="Q26" s="85">
        <f t="shared" ref="Q26" si="6">Q27</f>
        <v>-1210633.2</v>
      </c>
      <c r="R26" s="85">
        <f t="shared" si="4"/>
        <v>96.273400689465959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-1257495</v>
      </c>
      <c r="Q27" s="85">
        <v>-1210633.2</v>
      </c>
      <c r="R27" s="85">
        <f t="shared" si="4"/>
        <v>96.273400689465959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25" customHeight="1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1336576.8</v>
      </c>
      <c r="Q28" s="85">
        <f t="shared" ref="Q28" si="7">Q29</f>
        <v>1230930.7</v>
      </c>
      <c r="R28" s="85">
        <f t="shared" si="4"/>
        <v>92.095770329097419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1336576.8</v>
      </c>
      <c r="Q29" s="85">
        <f t="shared" ref="Q29" si="8">Q30</f>
        <v>1230930.7</v>
      </c>
      <c r="R29" s="85">
        <f t="shared" si="4"/>
        <v>92.095770329097419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.75" customHeight="1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1336576.8</v>
      </c>
      <c r="Q30" s="85">
        <f t="shared" ref="Q30" si="9">Q31</f>
        <v>1230930.7</v>
      </c>
      <c r="R30" s="85">
        <f t="shared" si="4"/>
        <v>92.095770329097419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1336576.8</v>
      </c>
      <c r="Q31" s="60">
        <v>1230930.7</v>
      </c>
      <c r="R31" s="60">
        <f t="shared" si="4"/>
        <v>92.095770329097419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17.25" customHeight="1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7" customHeight="1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0</v>
      </c>
      <c r="Q33" s="60">
        <v>0</v>
      </c>
      <c r="R33" s="60"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7" customHeight="1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0</v>
      </c>
      <c r="Q34" s="60">
        <v>0</v>
      </c>
      <c r="R34" s="60"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6" customHeight="1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0</v>
      </c>
      <c r="Q35" s="60">
        <v>0</v>
      </c>
      <c r="R35" s="60"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0</v>
      </c>
      <c r="Q36" s="60">
        <v>0</v>
      </c>
      <c r="R36" s="60"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0.5" customHeight="1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0</v>
      </c>
      <c r="Q37" s="60">
        <v>0</v>
      </c>
      <c r="R37" s="60"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15"/>
      <c r="B38" s="22"/>
      <c r="C38" s="17"/>
      <c r="D38" s="21"/>
      <c r="E38" s="20"/>
      <c r="F38" s="19"/>
      <c r="G38" s="19"/>
      <c r="H38" s="18"/>
      <c r="I38" s="17"/>
      <c r="J38" s="99" t="s">
        <v>71</v>
      </c>
      <c r="K38" s="100"/>
      <c r="L38" s="56"/>
      <c r="M38" s="57"/>
      <c r="N38" s="58"/>
      <c r="O38" s="59"/>
      <c r="P38" s="60">
        <f>P13+P18+P23+P32</f>
        <v>79081.800000000047</v>
      </c>
      <c r="Q38" s="60">
        <f t="shared" ref="Q38" si="11">Q13+Q18+Q23+Q32</f>
        <v>20297.5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98" t="s">
        <v>32</v>
      </c>
      <c r="K40" s="98"/>
      <c r="L40" s="98"/>
      <c r="M40" s="98"/>
      <c r="N40" s="98"/>
      <c r="O40" s="98"/>
      <c r="P40" s="98"/>
      <c r="Q40" s="98"/>
      <c r="R40" s="98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98"/>
      <c r="K41" s="98"/>
      <c r="L41" s="98"/>
      <c r="M41" s="98"/>
      <c r="N41" s="98"/>
      <c r="O41" s="98"/>
      <c r="P41" s="98"/>
      <c r="Q41" s="98"/>
      <c r="R41" s="98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97"/>
      <c r="R42" s="97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Q42:R42"/>
    <mergeCell ref="J40:R41"/>
    <mergeCell ref="J38:K38"/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2023-03-17T04:41:08Z</cp:lastPrinted>
  <dcterms:created xsi:type="dcterms:W3CDTF">2020-03-27T04:44:59Z</dcterms:created>
  <dcterms:modified xsi:type="dcterms:W3CDTF">2024-03-25T03:40:22Z</dcterms:modified>
</cp:coreProperties>
</file>